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★KPC\ITQ_문제\☆2023\2023_108\6. 감수수정\108_엑셀\"/>
    </mc:Choice>
  </mc:AlternateContent>
  <xr:revisionPtr revIDLastSave="0" documentId="13_ncr:1_{6BC68134-9D20-4C63-8B5D-6EB2B74B92E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문제" sheetId="30" r:id="rId1"/>
    <sheet name="제1작업" sheetId="23" r:id="rId2"/>
    <sheet name="제2작업" sheetId="24" r:id="rId3"/>
    <sheet name="제3작업" sheetId="26" r:id="rId4"/>
    <sheet name="제4작업" sheetId="31" r:id="rId5"/>
  </sheets>
  <definedNames>
    <definedName name="_xlnm._FilterDatabase" localSheetId="2" hidden="1">제2작업!$B$2:$H$10</definedName>
    <definedName name="_xlnm.Criteria" localSheetId="2">제2작업!$B$13:$C$15</definedName>
    <definedName name="_xlnm.Extract" localSheetId="2">제2작업!$B$18:$E$18</definedName>
    <definedName name="부서" localSheetId="0">문제!$D$5:$D$12</definedName>
    <definedName name="부서">제1작업!$D$5:$D$12</definedName>
  </definedNames>
  <calcPr calcId="191029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23" l="1"/>
  <c r="E13" i="23"/>
  <c r="J8" i="23"/>
  <c r="J7" i="23"/>
  <c r="J9" i="23"/>
  <c r="J11" i="23"/>
  <c r="J5" i="23"/>
  <c r="J6" i="23"/>
  <c r="J12" i="23"/>
  <c r="J10" i="23"/>
  <c r="J14" i="23"/>
  <c r="I8" i="23"/>
  <c r="I7" i="23"/>
  <c r="I9" i="23"/>
  <c r="I11" i="23"/>
  <c r="I5" i="23"/>
  <c r="I6" i="23"/>
  <c r="I12" i="23"/>
  <c r="I10" i="23"/>
  <c r="J13" i="23"/>
</calcChain>
</file>

<file path=xl/sharedStrings.xml><?xml version="1.0" encoding="utf-8"?>
<sst xmlns="http://schemas.openxmlformats.org/spreadsheetml/2006/main" count="166" uniqueCount="50">
  <si>
    <t>(1)</t>
    <phoneticPr fontId="2" type="noConversion"/>
  </si>
  <si>
    <t>(2)</t>
    <phoneticPr fontId="2" type="noConversion"/>
  </si>
  <si>
    <t>(3)</t>
    <phoneticPr fontId="2" type="noConversion"/>
  </si>
  <si>
    <t>(4)</t>
    <phoneticPr fontId="2" type="noConversion"/>
  </si>
  <si>
    <t>(5)</t>
    <phoneticPr fontId="2" type="noConversion"/>
  </si>
  <si>
    <t>(6)</t>
    <phoneticPr fontId="2" type="noConversion"/>
  </si>
  <si>
    <t>총합계</t>
  </si>
  <si>
    <t>***</t>
  </si>
  <si>
    <t>사원명</t>
  </si>
  <si>
    <t>부서</t>
  </si>
  <si>
    <t>근무일</t>
  </si>
  <si>
    <t>홍보</t>
  </si>
  <si>
    <t>마케팅</t>
  </si>
  <si>
    <t>기획</t>
  </si>
  <si>
    <t>근무시간</t>
    <phoneticPr fontId="4" type="noConversion"/>
  </si>
  <si>
    <t>근무수당
(단위:원)</t>
    <phoneticPr fontId="4" type="noConversion"/>
  </si>
  <si>
    <t>근무월</t>
    <phoneticPr fontId="4" type="noConversion"/>
  </si>
  <si>
    <t>홍보</t>
    <phoneticPr fontId="4" type="noConversion"/>
  </si>
  <si>
    <t>사원코드</t>
    <phoneticPr fontId="2" type="noConversion"/>
  </si>
  <si>
    <t>나이</t>
    <phoneticPr fontId="4" type="noConversion"/>
  </si>
  <si>
    <t>전영희</t>
    <phoneticPr fontId="2" type="noConversion"/>
  </si>
  <si>
    <t>문지영</t>
    <phoneticPr fontId="2" type="noConversion"/>
  </si>
  <si>
    <t>이은주</t>
    <phoneticPr fontId="2" type="noConversion"/>
  </si>
  <si>
    <t>정현숙</t>
    <phoneticPr fontId="2" type="noConversion"/>
  </si>
  <si>
    <t>권현호</t>
    <phoneticPr fontId="2" type="noConversion"/>
  </si>
  <si>
    <t>기현석</t>
    <phoneticPr fontId="2" type="noConversion"/>
  </si>
  <si>
    <t>최서준</t>
  </si>
  <si>
    <t>최서준</t>
    <phoneticPr fontId="2" type="noConversion"/>
  </si>
  <si>
    <t>김현승</t>
    <phoneticPr fontId="2" type="noConversion"/>
  </si>
  <si>
    <t>근무요일</t>
    <phoneticPr fontId="4" type="noConversion"/>
  </si>
  <si>
    <t>BE2-11</t>
    <phoneticPr fontId="2" type="noConversion"/>
  </si>
  <si>
    <t>CY2-22</t>
    <phoneticPr fontId="2" type="noConversion"/>
  </si>
  <si>
    <t>MY9-31</t>
    <phoneticPr fontId="2" type="noConversion"/>
  </si>
  <si>
    <t>CA2-22</t>
    <phoneticPr fontId="2" type="noConversion"/>
  </si>
  <si>
    <t>PR5-22</t>
    <phoneticPr fontId="2" type="noConversion"/>
  </si>
  <si>
    <t>BU7-31</t>
    <phoneticPr fontId="2" type="noConversion"/>
  </si>
  <si>
    <t>SR6-22</t>
    <phoneticPr fontId="2" type="noConversion"/>
  </si>
  <si>
    <t>CL3-51</t>
    <phoneticPr fontId="2" type="noConversion"/>
  </si>
  <si>
    <t>최대 근무시간</t>
    <phoneticPr fontId="4" type="noConversion"/>
  </si>
  <si>
    <t>마케팅</t>
    <phoneticPr fontId="2" type="noConversion"/>
  </si>
  <si>
    <t>기획</t>
    <phoneticPr fontId="2" type="noConversion"/>
  </si>
  <si>
    <t>&lt;=2023-03-31</t>
    <phoneticPr fontId="2" type="noConversion"/>
  </si>
  <si>
    <t>개수 : 사원명</t>
  </si>
  <si>
    <t>평균 : 근무시간</t>
  </si>
  <si>
    <t>근무수당(단위:원)</t>
  </si>
  <si>
    <t>25001-50000</t>
  </si>
  <si>
    <t>50001-75000</t>
  </si>
  <si>
    <t>75001-100000</t>
  </si>
  <si>
    <t>홍보부서 근무수당(단위:원) 평균</t>
    <phoneticPr fontId="4" type="noConversion"/>
  </si>
  <si>
    <t>마케팅부서 사원 수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</si>
</sst>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General&quot;개&quot;&quot;월&quot;"/>
    <numFmt numFmtId="177" formatCode="0_ "/>
    <numFmt numFmtId="178" formatCode="#,##0&quot;시&quot;&quot;간&quot;"/>
    <numFmt numFmtId="179" formatCode="_-* #,##0.0_-;\-* #,##0.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sz val="8"/>
      <name val="맑은 고딕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0" borderId="3" xfId="1" quotePrefix="1" applyNumberFormat="1" applyFont="1" applyBorder="1" applyAlignment="1">
      <alignment horizontal="center" vertical="center"/>
    </xf>
    <xf numFmtId="0" fontId="3" fillId="0" borderId="4" xfId="1" quotePrefix="1" applyNumberFormat="1" applyFont="1" applyBorder="1" applyAlignment="1">
      <alignment horizontal="center" vertical="center"/>
    </xf>
    <xf numFmtId="0" fontId="3" fillId="0" borderId="1" xfId="1" quotePrefix="1" applyNumberFormat="1" applyFont="1" applyBorder="1" applyAlignment="1">
      <alignment horizontal="center" vertical="center"/>
    </xf>
    <xf numFmtId="0" fontId="3" fillId="0" borderId="6" xfId="1" quotePrefix="1" applyNumberFormat="1" applyFont="1" applyBorder="1" applyAlignment="1">
      <alignment horizontal="center" vertical="center"/>
    </xf>
    <xf numFmtId="0" fontId="3" fillId="0" borderId="7" xfId="1" quotePrefix="1" applyNumberFormat="1" applyFont="1" applyBorder="1" applyAlignment="1">
      <alignment horizontal="center" vertical="center"/>
    </xf>
    <xf numFmtId="0" fontId="3" fillId="0" borderId="8" xfId="1" quotePrefix="1" applyNumberFormat="1" applyFont="1" applyBorder="1" applyAlignment="1">
      <alignment horizontal="center" vertical="center"/>
    </xf>
    <xf numFmtId="0" fontId="3" fillId="0" borderId="9" xfId="1" quotePrefix="1" applyNumberFormat="1" applyFont="1" applyBorder="1" applyAlignment="1">
      <alignment horizontal="center" vertical="center"/>
    </xf>
    <xf numFmtId="41" fontId="3" fillId="0" borderId="0" xfId="0" applyNumberFormat="1" applyFont="1">
      <alignment vertical="center"/>
    </xf>
    <xf numFmtId="41" fontId="3" fillId="0" borderId="8" xfId="1" quotePrefix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1" quotePrefix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3" fillId="0" borderId="3" xfId="1" applyNumberFormat="1" applyFont="1" applyBorder="1" applyAlignment="1">
      <alignment horizontal="center" vertical="center"/>
    </xf>
    <xf numFmtId="14" fontId="3" fillId="0" borderId="1" xfId="1" applyNumberFormat="1" applyFont="1" applyBorder="1" applyAlignment="1">
      <alignment horizontal="center" vertical="center"/>
    </xf>
    <xf numFmtId="14" fontId="3" fillId="0" borderId="7" xfId="1" applyNumberFormat="1" applyFont="1" applyBorder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41" fontId="3" fillId="0" borderId="8" xfId="1" applyFont="1" applyBorder="1" applyAlignment="1">
      <alignment horizontal="right" vertical="center"/>
    </xf>
    <xf numFmtId="41" fontId="0" fillId="0" borderId="0" xfId="0" applyNumberFormat="1" applyAlignment="1">
      <alignment horizontal="left" vertical="center"/>
    </xf>
    <xf numFmtId="0" fontId="3" fillId="0" borderId="0" xfId="0" applyFont="1" applyAlignment="1">
      <alignment horizontal="center" vertical="center"/>
    </xf>
    <xf numFmtId="41" fontId="3" fillId="0" borderId="3" xfId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1" fontId="3" fillId="0" borderId="1" xfId="1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1" fontId="3" fillId="0" borderId="7" xfId="1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177" fontId="3" fillId="0" borderId="4" xfId="2" applyNumberFormat="1" applyFont="1" applyFill="1" applyBorder="1" applyAlignment="1">
      <alignment horizontal="right" vertical="center"/>
    </xf>
    <xf numFmtId="178" fontId="3" fillId="0" borderId="3" xfId="1" applyNumberFormat="1" applyFont="1" applyBorder="1" applyAlignment="1">
      <alignment horizontal="right" vertical="center"/>
    </xf>
    <xf numFmtId="178" fontId="3" fillId="0" borderId="1" xfId="1" applyNumberFormat="1" applyFont="1" applyBorder="1" applyAlignment="1">
      <alignment horizontal="right" vertical="center"/>
    </xf>
    <xf numFmtId="178" fontId="3" fillId="0" borderId="7" xfId="1" applyNumberFormat="1" applyFont="1" applyBorder="1" applyAlignment="1">
      <alignment horizontal="right" vertical="center"/>
    </xf>
    <xf numFmtId="41" fontId="3" fillId="0" borderId="0" xfId="1" applyFont="1">
      <alignment vertical="center"/>
    </xf>
    <xf numFmtId="41" fontId="3" fillId="0" borderId="3" xfId="1" applyFont="1" applyBorder="1" applyAlignment="1">
      <alignment horizontal="center" vertical="center"/>
    </xf>
    <xf numFmtId="41" fontId="3" fillId="0" borderId="1" xfId="1" applyFont="1" applyBorder="1" applyAlignment="1">
      <alignment horizontal="center" vertical="center"/>
    </xf>
    <xf numFmtId="41" fontId="3" fillId="0" borderId="7" xfId="1" applyFont="1" applyBorder="1" applyAlignment="1">
      <alignment horizontal="center" vertical="center"/>
    </xf>
    <xf numFmtId="179" fontId="3" fillId="0" borderId="0" xfId="1" applyNumberFormat="1" applyFont="1">
      <alignment vertical="center"/>
    </xf>
    <xf numFmtId="178" fontId="3" fillId="0" borderId="1" xfId="1" applyNumberFormat="1" applyFont="1" applyFill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41" fontId="3" fillId="0" borderId="13" xfId="1" applyFont="1" applyFill="1" applyBorder="1" applyAlignment="1">
      <alignment horizontal="right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78" fontId="3" fillId="0" borderId="15" xfId="1" applyNumberFormat="1" applyFont="1" applyFill="1" applyBorder="1" applyAlignment="1">
      <alignment horizontal="right" vertical="center"/>
    </xf>
    <xf numFmtId="41" fontId="3" fillId="0" borderId="16" xfId="1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14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alignment horizontal="center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8" formatCode="#,##0&quot;시&quot;&quot;간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chartsheet" Target="chartsheets/sheet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sz="2000" b="1"/>
              <a:t>홍보 및 마케팅부</a:t>
            </a:r>
            <a:r>
              <a:rPr lang="ko-KR" altLang="en-US" sz="2000" b="1"/>
              <a:t>서</a:t>
            </a:r>
            <a:r>
              <a:rPr lang="ko-KR" sz="2000" b="1"/>
              <a:t> 주말근무 현황</a:t>
            </a:r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제1작업!$G$4</c:f>
              <c:strCache>
                <c:ptCount val="1"/>
                <c:pt idx="0">
                  <c:v>근무시간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3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873-460B-96F1-47704DE40D1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(제1작업!$C$5:$C$8,제1작업!$C$11:$C$12)</c:f>
              <c:strCache>
                <c:ptCount val="6"/>
                <c:pt idx="0">
                  <c:v>최서준</c:v>
                </c:pt>
                <c:pt idx="1">
                  <c:v>전영희</c:v>
                </c:pt>
                <c:pt idx="2">
                  <c:v>문지영</c:v>
                </c:pt>
                <c:pt idx="3">
                  <c:v>권현호</c:v>
                </c:pt>
                <c:pt idx="4">
                  <c:v>정현숙</c:v>
                </c:pt>
                <c:pt idx="5">
                  <c:v>이은주</c:v>
                </c:pt>
              </c:strCache>
            </c:strRef>
          </c:cat>
          <c:val>
            <c:numRef>
              <c:f>(제1작업!$G$5:$G$8,제1작업!$G$11:$G$12)</c:f>
              <c:numCache>
                <c:formatCode>#,##0"시""간"</c:formatCode>
                <c:ptCount val="6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6</c:v>
                </c:pt>
                <c:pt idx="5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73-460B-96F1-47704DE40D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214651023"/>
        <c:axId val="214647663"/>
      </c:barChart>
      <c:lineChart>
        <c:grouping val="standard"/>
        <c:varyColors val="0"/>
        <c:ser>
          <c:idx val="1"/>
          <c:order val="1"/>
          <c:tx>
            <c:v>근무수당(단위:원)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(제1작업!$C$5:$C$8,제1작업!$C$11:$C$12)</c:f>
              <c:strCache>
                <c:ptCount val="6"/>
                <c:pt idx="0">
                  <c:v>최서준</c:v>
                </c:pt>
                <c:pt idx="1">
                  <c:v>전영희</c:v>
                </c:pt>
                <c:pt idx="2">
                  <c:v>문지영</c:v>
                </c:pt>
                <c:pt idx="3">
                  <c:v>권현호</c:v>
                </c:pt>
                <c:pt idx="4">
                  <c:v>정현숙</c:v>
                </c:pt>
                <c:pt idx="5">
                  <c:v>이은주</c:v>
                </c:pt>
              </c:strCache>
            </c:strRef>
          </c:cat>
          <c:val>
            <c:numRef>
              <c:f>(제1작업!$H$5:$H$8,제1작업!$H$11:$H$12)</c:f>
              <c:numCache>
                <c:formatCode>_(* #,##0_);_(* \(#,##0\);_(* "-"_);_(@_)</c:formatCode>
                <c:ptCount val="6"/>
                <c:pt idx="0">
                  <c:v>52000</c:v>
                </c:pt>
                <c:pt idx="1">
                  <c:v>45000</c:v>
                </c:pt>
                <c:pt idx="2">
                  <c:v>72500</c:v>
                </c:pt>
                <c:pt idx="3">
                  <c:v>77000</c:v>
                </c:pt>
                <c:pt idx="4">
                  <c:v>45000</c:v>
                </c:pt>
                <c:pt idx="5">
                  <c:v>63500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73-460B-96F1-47704DE40D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8491727"/>
        <c:axId val="498489327"/>
      </c:lineChart>
      <c:catAx>
        <c:axId val="2146510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214647663"/>
        <c:crosses val="autoZero"/>
        <c:auto val="1"/>
        <c:lblAlgn val="ctr"/>
        <c:lblOffset val="100"/>
        <c:noMultiLvlLbl val="0"/>
      </c:catAx>
      <c:valAx>
        <c:axId val="2146476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#,##0&quot;시&quot;&quot;간&quot;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214651023"/>
        <c:crosses val="autoZero"/>
        <c:crossBetween val="between"/>
      </c:valAx>
      <c:valAx>
        <c:axId val="498489327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498491727"/>
        <c:crosses val="max"/>
        <c:crossBetween val="between"/>
        <c:majorUnit val="20000"/>
      </c:valAx>
      <c:catAx>
        <c:axId val="498491727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98489327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400-000000000000}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101600</xdr:rowOff>
    </xdr:from>
    <xdr:to>
      <xdr:col>6</xdr:col>
      <xdr:colOff>511176</xdr:colOff>
      <xdr:row>2</xdr:row>
      <xdr:rowOff>184150</xdr:rowOff>
    </xdr:to>
    <xdr:sp macro="" textlink="">
      <xdr:nvSpPr>
        <xdr:cNvPr id="2" name="사다리꼴 1">
          <a:extLst>
            <a:ext uri="{FF2B5EF4-FFF2-40B4-BE49-F238E27FC236}">
              <a16:creationId xmlns:a16="http://schemas.microsoft.com/office/drawing/2014/main" id="{962A69E6-0A0D-45E4-A5B2-718F126D20CC}"/>
            </a:ext>
          </a:extLst>
        </xdr:cNvPr>
        <xdr:cNvSpPr/>
      </xdr:nvSpPr>
      <xdr:spPr>
        <a:xfrm>
          <a:off x="123825" y="101600"/>
          <a:ext cx="5216526" cy="654050"/>
        </a:xfrm>
        <a:prstGeom prst="trapezoid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상반기 주말근무 현황</a:t>
          </a:r>
        </a:p>
      </xdr:txBody>
    </xdr:sp>
    <xdr:clientData/>
  </xdr:twoCellAnchor>
  <xdr:twoCellAnchor>
    <xdr:from>
      <xdr:col>7</xdr:col>
      <xdr:colOff>0</xdr:colOff>
      <xdr:row>0</xdr:row>
      <xdr:rowOff>76200</xdr:rowOff>
    </xdr:from>
    <xdr:to>
      <xdr:col>10</xdr:col>
      <xdr:colOff>0</xdr:colOff>
      <xdr:row>2</xdr:row>
      <xdr:rowOff>209550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61D201A3-8AE2-4ED9-8D15-979A6C1FC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34050" y="76200"/>
          <a:ext cx="2543175" cy="7048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101600</xdr:rowOff>
    </xdr:from>
    <xdr:to>
      <xdr:col>6</xdr:col>
      <xdr:colOff>511176</xdr:colOff>
      <xdr:row>2</xdr:row>
      <xdr:rowOff>184150</xdr:rowOff>
    </xdr:to>
    <xdr:sp macro="" textlink="">
      <xdr:nvSpPr>
        <xdr:cNvPr id="2" name="사다리꼴 1">
          <a:extLst>
            <a:ext uri="{FF2B5EF4-FFF2-40B4-BE49-F238E27FC236}">
              <a16:creationId xmlns:a16="http://schemas.microsoft.com/office/drawing/2014/main" id="{64094374-80F2-4BDE-A767-48889FD275EE}"/>
            </a:ext>
          </a:extLst>
        </xdr:cNvPr>
        <xdr:cNvSpPr/>
      </xdr:nvSpPr>
      <xdr:spPr>
        <a:xfrm>
          <a:off x="123825" y="101600"/>
          <a:ext cx="5264151" cy="654050"/>
        </a:xfrm>
        <a:prstGeom prst="trapezoid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상반기 주말근무 현황</a:t>
          </a:r>
        </a:p>
      </xdr:txBody>
    </xdr:sp>
    <xdr:clientData/>
  </xdr:twoCellAnchor>
  <xdr:twoCellAnchor>
    <xdr:from>
      <xdr:col>7</xdr:col>
      <xdr:colOff>0</xdr:colOff>
      <xdr:row>0</xdr:row>
      <xdr:rowOff>76200</xdr:rowOff>
    </xdr:from>
    <xdr:to>
      <xdr:col>10</xdr:col>
      <xdr:colOff>0</xdr:colOff>
      <xdr:row>2</xdr:row>
      <xdr:rowOff>209550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id="{1C897DBD-39F1-4753-9640-2EAB1126D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81675" y="76200"/>
          <a:ext cx="2600325" cy="7048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7843DEFC-9756-3A8A-F5AB-44D1341281E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0.66819</cdr:x>
      <cdr:y>0.13842</cdr:y>
    </cdr:from>
    <cdr:to>
      <cdr:x>0.79712</cdr:x>
      <cdr:y>0.23086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3F1D033D-F581-2A1C-D155-F6A20FF5B4DC}"/>
            </a:ext>
          </a:extLst>
        </cdr:cNvPr>
        <cdr:cNvSpPr/>
      </cdr:nvSpPr>
      <cdr:spPr>
        <a:xfrm xmlns:a="http://schemas.openxmlformats.org/drawingml/2006/main">
          <a:off x="6213475" y="841375"/>
          <a:ext cx="1198976" cy="561875"/>
        </a:xfrm>
        <a:prstGeom xmlns:a="http://schemas.openxmlformats.org/drawingml/2006/main" prst="wedgeRoundRectCallout">
          <a:avLst>
            <a:gd name="adj1" fmla="val -102029"/>
            <a:gd name="adj2" fmla="val -35985"/>
            <a:gd name="adj3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635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 b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 근무시간</a:t>
          </a:r>
          <a:endParaRPr lang="ko-KR" b="0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선경" refreshedDate="45112.056751851851" createdVersion="8" refreshedVersion="8" minRefreshableVersion="3" recordCount="8" xr:uid="{00000000-000A-0000-FFFF-FFFF08000000}">
  <cacheSource type="worksheet">
    <worksheetSource ref="B4:H12" sheet="제1작업"/>
  </cacheSource>
  <cacheFields count="7">
    <cacheField name="사원코드" numFmtId="0">
      <sharedItems/>
    </cacheField>
    <cacheField name="사원명" numFmtId="0">
      <sharedItems/>
    </cacheField>
    <cacheField name="부서" numFmtId="0">
      <sharedItems count="3">
        <s v="홍보"/>
        <s v="마케팅"/>
        <s v="기획"/>
      </sharedItems>
    </cacheField>
    <cacheField name="나이" numFmtId="41">
      <sharedItems containsSemiMixedTypes="0" containsString="0" containsNumber="1" containsInteger="1" minValue="26" maxValue="50"/>
    </cacheField>
    <cacheField name="근무일" numFmtId="14">
      <sharedItems containsSemiMixedTypes="0" containsNonDate="0" containsDate="1" containsString="0" minDate="2023-01-28T00:00:00" maxDate="2023-06-19T00:00:00"/>
    </cacheField>
    <cacheField name="근무시간" numFmtId="178">
      <sharedItems containsSemiMixedTypes="0" containsString="0" containsNumber="1" containsInteger="1" minValue="4" maxValue="9"/>
    </cacheField>
    <cacheField name="근무수당_x000a_(단위:원)" numFmtId="41">
      <sharedItems containsSemiMixedTypes="0" containsString="0" containsNumber="1" containsInteger="1" minValue="45000" maxValue="77000" count="7">
        <n v="52000"/>
        <n v="45000"/>
        <n v="72500"/>
        <n v="77000"/>
        <n v="54500"/>
        <n v="51000"/>
        <n v="63500"/>
      </sharedItems>
      <fieldGroup base="6">
        <rangePr autoStart="0" autoEnd="0" startNum="1" endNum="100000" groupInterval="25000"/>
        <groupItems count="6">
          <s v="&lt;1"/>
          <s v="1-25000"/>
          <s v="25001-50000"/>
          <s v="50001-75000"/>
          <s v="75001-100000"/>
          <s v="&gt;10000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BU7-31"/>
    <s v="최서준"/>
    <x v="0"/>
    <n v="26"/>
    <d v="2023-04-08T00:00:00"/>
    <n v="6"/>
    <x v="0"/>
  </r>
  <r>
    <s v="CY2-22"/>
    <s v="전영희"/>
    <x v="1"/>
    <n v="35"/>
    <d v="2023-05-07T00:00:00"/>
    <n v="7"/>
    <x v="1"/>
  </r>
  <r>
    <s v="CA2-22"/>
    <s v="문지영"/>
    <x v="1"/>
    <n v="29"/>
    <d v="2023-06-18T00:00:00"/>
    <n v="8"/>
    <x v="2"/>
  </r>
  <r>
    <s v="BE2-11"/>
    <s v="권현호"/>
    <x v="0"/>
    <n v="43"/>
    <d v="2023-01-28T00:00:00"/>
    <n v="9"/>
    <x v="3"/>
  </r>
  <r>
    <s v="CL3-51"/>
    <s v="기현석"/>
    <x v="2"/>
    <n v="45"/>
    <d v="2023-03-11T00:00:00"/>
    <n v="5"/>
    <x v="4"/>
  </r>
  <r>
    <s v="MY9-31"/>
    <s v="김현승"/>
    <x v="2"/>
    <n v="50"/>
    <d v="2023-06-10T00:00:00"/>
    <n v="4"/>
    <x v="5"/>
  </r>
  <r>
    <s v="PR5-22"/>
    <s v="정현숙"/>
    <x v="1"/>
    <n v="43"/>
    <d v="2023-05-28T00:00:00"/>
    <n v="6"/>
    <x v="1"/>
  </r>
  <r>
    <s v="SR6-22"/>
    <s v="이은주"/>
    <x v="0"/>
    <n v="44"/>
    <d v="2023-04-15T00:00:00"/>
    <n v="6"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피벗 테이블2" cacheId="0" applyNumberFormats="0" applyBorderFormats="0" applyFontFormats="0" applyPatternFormats="0" applyAlignmentFormats="0" applyWidthHeightFormats="1" dataCaption="값" missingCaption="***" updatedVersion="8" minRefreshableVersion="3" useAutoFormatting="1" colGrandTotals="0" itemPrintTitles="1" mergeItem="1" createdVersion="8" indent="0" outline="1" outlineData="1" multipleFieldFilters="0" rowHeaderCaption="근무수당(단위:원)" colHeaderCaption="부서">
  <location ref="B2:H8" firstHeaderRow="1" firstDataRow="3" firstDataCol="1"/>
  <pivotFields count="7">
    <pivotField showAll="0"/>
    <pivotField dataField="1" showAll="0"/>
    <pivotField axis="axisCol" showAll="0" sortType="descending">
      <items count="4">
        <item x="0"/>
        <item x="1"/>
        <item x="2"/>
        <item t="default"/>
      </items>
    </pivotField>
    <pivotField numFmtId="41" showAll="0"/>
    <pivotField numFmtId="14" showAll="0"/>
    <pivotField dataField="1" numFmtId="178" showAll="0"/>
    <pivotField axis="axisRow" numFmtId="41" showAll="0">
      <items count="7">
        <item x="0"/>
        <item x="1"/>
        <item x="2"/>
        <item x="3"/>
        <item x="4"/>
        <item x="5"/>
        <item t="default"/>
      </items>
    </pivotField>
  </pivotFields>
  <rowFields count="1">
    <field x="6"/>
  </rowFields>
  <rowItems count="4">
    <i>
      <x v="2"/>
    </i>
    <i>
      <x v="3"/>
    </i>
    <i>
      <x v="4"/>
    </i>
    <i t="grand">
      <x/>
    </i>
  </rowItems>
  <colFields count="2">
    <field x="2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사원명" fld="1" subtotal="count" baseField="0" baseItem="0"/>
    <dataField name="평균 : 근무시간" fld="5" subtotal="average" baseField="6" baseItem="0"/>
  </dataFields>
  <formats count="2">
    <format dxfId="6">
      <pivotArea outline="0" collapsedLevelsAreSubtotals="1" fieldPosition="0"/>
    </format>
    <format dxfId="5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18:E21" totalsRowShown="0" headerRowBorderDxfId="13" tableBorderDxfId="12" totalsRowBorderDxfId="11">
  <autoFilter ref="B18:E21" xr:uid="{00000000-0009-0000-0100-000001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000-000001000000}" name="사원코드" dataDxfId="10"/>
    <tableColumn id="2" xr3:uid="{00000000-0010-0000-0000-000002000000}" name="사원명" dataDxfId="9"/>
    <tableColumn id="3" xr3:uid="{00000000-0010-0000-0000-000003000000}" name="근무시간" dataDxfId="8" dataCellStyle="쉼표 [0]"/>
    <tableColumn id="4" xr3:uid="{00000000-0010-0000-0000-000004000000}" name="근무수당_x000a_(단위:원)" dataDxfId="7" dataCellStyle="쉼표 [0]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25"/>
  <sheetViews>
    <sheetView showGridLines="0" zoomScaleNormal="100" workbookViewId="0">
      <selection activeCell="O30" sqref="O30"/>
    </sheetView>
  </sheetViews>
  <sheetFormatPr defaultColWidth="9" defaultRowHeight="13.5" x14ac:dyDescent="0.3"/>
  <cols>
    <col min="1" max="1" width="1.625" style="1" customWidth="1"/>
    <col min="2" max="2" width="11.25" style="1" customWidth="1"/>
    <col min="3" max="3" width="13.125" style="1" customWidth="1"/>
    <col min="4" max="5" width="11.875" style="1" customWidth="1"/>
    <col min="6" max="6" width="13.625" style="1" customWidth="1"/>
    <col min="7" max="7" width="11.875" style="1" customWidth="1"/>
    <col min="8" max="10" width="11.125" style="1" customWidth="1"/>
    <col min="11" max="12" width="11.875" style="1" bestFit="1" customWidth="1"/>
    <col min="13" max="16384" width="9" style="1"/>
  </cols>
  <sheetData>
    <row r="1" spans="2:13" ht="22.5" customHeight="1" x14ac:dyDescent="0.3"/>
    <row r="2" spans="2:13" ht="22.5" customHeight="1" x14ac:dyDescent="0.3"/>
    <row r="3" spans="2:13" ht="22.5" customHeight="1" thickBot="1" x14ac:dyDescent="0.35"/>
    <row r="4" spans="2:13" s="29" customFormat="1" ht="27.75" thickBot="1" x14ac:dyDescent="0.35">
      <c r="B4" s="37" t="s">
        <v>18</v>
      </c>
      <c r="C4" s="38" t="s">
        <v>8</v>
      </c>
      <c r="D4" s="38" t="s">
        <v>9</v>
      </c>
      <c r="E4" s="38" t="s">
        <v>19</v>
      </c>
      <c r="F4" s="38" t="s">
        <v>10</v>
      </c>
      <c r="G4" s="39" t="s">
        <v>14</v>
      </c>
      <c r="H4" s="39" t="s">
        <v>15</v>
      </c>
      <c r="I4" s="39" t="s">
        <v>16</v>
      </c>
      <c r="J4" s="40" t="s">
        <v>29</v>
      </c>
    </row>
    <row r="5" spans="2:13" s="29" customFormat="1" ht="21" customHeight="1" x14ac:dyDescent="0.3">
      <c r="B5" s="14" t="s">
        <v>35</v>
      </c>
      <c r="C5" s="15" t="s">
        <v>27</v>
      </c>
      <c r="D5" s="15" t="s">
        <v>17</v>
      </c>
      <c r="E5" s="46">
        <v>26</v>
      </c>
      <c r="F5" s="23">
        <v>45024</v>
      </c>
      <c r="G5" s="30">
        <v>6</v>
      </c>
      <c r="H5" s="30">
        <v>52000</v>
      </c>
      <c r="I5" s="5" t="s">
        <v>0</v>
      </c>
      <c r="J5" s="6" t="s">
        <v>1</v>
      </c>
    </row>
    <row r="6" spans="2:13" s="29" customFormat="1" ht="21" customHeight="1" x14ac:dyDescent="0.3">
      <c r="B6" s="16" t="s">
        <v>31</v>
      </c>
      <c r="C6" s="17" t="s">
        <v>20</v>
      </c>
      <c r="D6" s="17" t="s">
        <v>39</v>
      </c>
      <c r="E6" s="47">
        <v>35</v>
      </c>
      <c r="F6" s="24">
        <v>45053</v>
      </c>
      <c r="G6" s="32">
        <v>7</v>
      </c>
      <c r="H6" s="32">
        <v>45000</v>
      </c>
      <c r="I6" s="7" t="s">
        <v>0</v>
      </c>
      <c r="J6" s="8" t="s">
        <v>1</v>
      </c>
    </row>
    <row r="7" spans="2:13" s="29" customFormat="1" ht="21" customHeight="1" x14ac:dyDescent="0.3">
      <c r="B7" s="16" t="s">
        <v>33</v>
      </c>
      <c r="C7" s="17" t="s">
        <v>21</v>
      </c>
      <c r="D7" s="17" t="s">
        <v>12</v>
      </c>
      <c r="E7" s="47">
        <v>29</v>
      </c>
      <c r="F7" s="24">
        <v>45095</v>
      </c>
      <c r="G7" s="32">
        <v>8</v>
      </c>
      <c r="H7" s="32">
        <v>72500</v>
      </c>
      <c r="I7" s="7" t="s">
        <v>0</v>
      </c>
      <c r="J7" s="8" t="s">
        <v>1</v>
      </c>
    </row>
    <row r="8" spans="2:13" s="29" customFormat="1" ht="21" customHeight="1" x14ac:dyDescent="0.3">
      <c r="B8" s="16" t="s">
        <v>30</v>
      </c>
      <c r="C8" s="17" t="s">
        <v>24</v>
      </c>
      <c r="D8" s="17" t="s">
        <v>11</v>
      </c>
      <c r="E8" s="47">
        <v>43</v>
      </c>
      <c r="F8" s="24">
        <v>44954</v>
      </c>
      <c r="G8" s="32">
        <v>9</v>
      </c>
      <c r="H8" s="32">
        <v>77000</v>
      </c>
      <c r="I8" s="7" t="s">
        <v>0</v>
      </c>
      <c r="J8" s="8" t="s">
        <v>1</v>
      </c>
    </row>
    <row r="9" spans="2:13" s="29" customFormat="1" ht="21" customHeight="1" x14ac:dyDescent="0.3">
      <c r="B9" s="16" t="s">
        <v>37</v>
      </c>
      <c r="C9" s="17" t="s">
        <v>25</v>
      </c>
      <c r="D9" s="17" t="s">
        <v>13</v>
      </c>
      <c r="E9" s="47">
        <v>45</v>
      </c>
      <c r="F9" s="24">
        <v>44996</v>
      </c>
      <c r="G9" s="32">
        <v>5</v>
      </c>
      <c r="H9" s="32">
        <v>54500</v>
      </c>
      <c r="I9" s="7" t="s">
        <v>0</v>
      </c>
      <c r="J9" s="8" t="s">
        <v>1</v>
      </c>
    </row>
    <row r="10" spans="2:13" s="29" customFormat="1" ht="21" customHeight="1" x14ac:dyDescent="0.3">
      <c r="B10" s="16" t="s">
        <v>32</v>
      </c>
      <c r="C10" s="17" t="s">
        <v>28</v>
      </c>
      <c r="D10" s="17" t="s">
        <v>13</v>
      </c>
      <c r="E10" s="47">
        <v>50</v>
      </c>
      <c r="F10" s="24">
        <v>45087</v>
      </c>
      <c r="G10" s="32">
        <v>4</v>
      </c>
      <c r="H10" s="32">
        <v>51000</v>
      </c>
      <c r="I10" s="7" t="s">
        <v>0</v>
      </c>
      <c r="J10" s="8" t="s">
        <v>1</v>
      </c>
    </row>
    <row r="11" spans="2:13" s="29" customFormat="1" ht="21" customHeight="1" x14ac:dyDescent="0.3">
      <c r="B11" s="16" t="s">
        <v>34</v>
      </c>
      <c r="C11" s="17" t="s">
        <v>23</v>
      </c>
      <c r="D11" s="17" t="s">
        <v>39</v>
      </c>
      <c r="E11" s="47">
        <v>43</v>
      </c>
      <c r="F11" s="24">
        <v>45074</v>
      </c>
      <c r="G11" s="32">
        <v>6</v>
      </c>
      <c r="H11" s="32">
        <v>45000</v>
      </c>
      <c r="I11" s="7" t="s">
        <v>0</v>
      </c>
      <c r="J11" s="8" t="s">
        <v>1</v>
      </c>
    </row>
    <row r="12" spans="2:13" s="29" customFormat="1" ht="21" customHeight="1" thickBot="1" x14ac:dyDescent="0.35">
      <c r="B12" s="18" t="s">
        <v>36</v>
      </c>
      <c r="C12" s="3" t="s">
        <v>22</v>
      </c>
      <c r="D12" s="3" t="s">
        <v>11</v>
      </c>
      <c r="E12" s="48">
        <v>44</v>
      </c>
      <c r="F12" s="25">
        <v>45031</v>
      </c>
      <c r="G12" s="35">
        <v>6</v>
      </c>
      <c r="H12" s="35">
        <v>63500</v>
      </c>
      <c r="I12" s="9" t="s">
        <v>0</v>
      </c>
      <c r="J12" s="10" t="s">
        <v>1</v>
      </c>
      <c r="M12" s="34"/>
    </row>
    <row r="13" spans="2:13" s="29" customFormat="1" ht="21" customHeight="1" x14ac:dyDescent="0.3">
      <c r="B13" s="61" t="s">
        <v>38</v>
      </c>
      <c r="C13" s="62"/>
      <c r="D13" s="62"/>
      <c r="E13" s="11" t="s">
        <v>2</v>
      </c>
      <c r="F13" s="63"/>
      <c r="G13" s="62" t="s">
        <v>49</v>
      </c>
      <c r="H13" s="62"/>
      <c r="I13" s="62"/>
      <c r="J13" s="19" t="s">
        <v>4</v>
      </c>
    </row>
    <row r="14" spans="2:13" s="29" customFormat="1" ht="27.75" thickBot="1" x14ac:dyDescent="0.35">
      <c r="B14" s="65" t="s">
        <v>48</v>
      </c>
      <c r="C14" s="66"/>
      <c r="D14" s="66"/>
      <c r="E14" s="9" t="s">
        <v>3</v>
      </c>
      <c r="F14" s="64"/>
      <c r="G14" s="2" t="s">
        <v>8</v>
      </c>
      <c r="H14" s="3" t="s">
        <v>26</v>
      </c>
      <c r="I14" s="4" t="s">
        <v>15</v>
      </c>
      <c r="J14" s="13" t="s">
        <v>5</v>
      </c>
    </row>
    <row r="17" spans="2:11" x14ac:dyDescent="0.3">
      <c r="F17" s="12"/>
    </row>
    <row r="18" spans="2:11" x14ac:dyDescent="0.3">
      <c r="B18" s="45"/>
      <c r="C18" s="45"/>
      <c r="D18" s="45"/>
      <c r="E18" s="49"/>
      <c r="F18" s="45"/>
      <c r="G18" s="45"/>
      <c r="H18" s="45"/>
      <c r="I18" s="45"/>
      <c r="J18" s="45"/>
      <c r="K18" s="45"/>
    </row>
    <row r="19" spans="2:11" x14ac:dyDescent="0.3">
      <c r="B19" s="45"/>
      <c r="C19" s="45"/>
      <c r="D19" s="45"/>
      <c r="E19" s="45"/>
      <c r="F19" s="45"/>
      <c r="G19" s="45"/>
      <c r="H19" s="45"/>
      <c r="I19" s="45"/>
      <c r="J19" s="45"/>
      <c r="K19" s="45"/>
    </row>
    <row r="20" spans="2:11" ht="15.6" customHeight="1" x14ac:dyDescent="0.3">
      <c r="B20" s="45"/>
      <c r="C20" s="45"/>
      <c r="D20" s="45"/>
      <c r="E20" s="45"/>
      <c r="F20" s="45"/>
      <c r="G20" s="45"/>
      <c r="H20" s="45"/>
      <c r="I20" s="45"/>
      <c r="J20" s="45"/>
      <c r="K20" s="45"/>
    </row>
    <row r="21" spans="2:11" x14ac:dyDescent="0.3">
      <c r="B21" s="45"/>
      <c r="C21" s="45"/>
      <c r="D21" s="45"/>
      <c r="E21" s="45"/>
      <c r="F21" s="45"/>
      <c r="G21" s="45"/>
      <c r="H21" s="45"/>
      <c r="I21" s="45"/>
      <c r="J21" s="45"/>
      <c r="K21" s="45"/>
    </row>
    <row r="22" spans="2:11" x14ac:dyDescent="0.3">
      <c r="B22" s="45"/>
      <c r="C22" s="45"/>
      <c r="D22" s="45"/>
      <c r="E22" s="45"/>
      <c r="F22" s="45"/>
      <c r="G22" s="45"/>
      <c r="H22" s="45"/>
      <c r="I22" s="45"/>
      <c r="J22" s="45"/>
      <c r="K22" s="45"/>
    </row>
    <row r="23" spans="2:11" x14ac:dyDescent="0.3">
      <c r="B23" s="45"/>
      <c r="C23" s="45"/>
      <c r="D23" s="45"/>
      <c r="E23" s="45"/>
      <c r="F23" s="45"/>
      <c r="G23" s="45"/>
      <c r="H23" s="45"/>
      <c r="I23" s="45"/>
      <c r="J23" s="45"/>
      <c r="K23" s="45"/>
    </row>
    <row r="24" spans="2:11" x14ac:dyDescent="0.3">
      <c r="B24" s="45"/>
      <c r="C24" s="45"/>
      <c r="D24" s="45"/>
      <c r="E24" s="45"/>
      <c r="F24" s="45"/>
      <c r="G24" s="45"/>
      <c r="H24" s="45"/>
      <c r="I24" s="45"/>
      <c r="J24" s="45"/>
      <c r="K24" s="45"/>
    </row>
    <row r="25" spans="2:11" x14ac:dyDescent="0.3">
      <c r="B25" s="45"/>
      <c r="C25" s="45"/>
      <c r="D25" s="45"/>
      <c r="E25" s="45"/>
      <c r="F25" s="45"/>
      <c r="G25" s="45"/>
      <c r="H25" s="45"/>
      <c r="I25" s="45"/>
      <c r="J25" s="45"/>
      <c r="K25" s="45"/>
    </row>
  </sheetData>
  <mergeCells count="4">
    <mergeCell ref="B13:D13"/>
    <mergeCell ref="F13:F14"/>
    <mergeCell ref="G13:I13"/>
    <mergeCell ref="B14:D14"/>
  </mergeCells>
  <phoneticPr fontId="2" type="noConversion"/>
  <conditionalFormatting sqref="B5:B12">
    <cfRule type="expression" dxfId="4" priority="2">
      <formula>$G5&lt;3</formula>
    </cfRule>
  </conditionalFormatting>
  <conditionalFormatting sqref="C5:H12">
    <cfRule type="expression" dxfId="3" priority="3">
      <formula>$H5&gt;=200000</formula>
    </cfRule>
  </conditionalFormatting>
  <conditionalFormatting sqref="I5:J12">
    <cfRule type="expression" dxfId="2" priority="1">
      <formula>$G5&lt;3</formula>
    </cfRule>
  </conditionalFormatting>
  <dataValidations count="1">
    <dataValidation type="list" allowBlank="1" showInputMessage="1" showErrorMessage="1" sqref="H14" xr:uid="{00000000-0002-0000-0000-000000000000}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25"/>
  <sheetViews>
    <sheetView tabSelected="1" zoomScaleNormal="100" workbookViewId="0">
      <selection activeCell="O24" sqref="O24"/>
    </sheetView>
  </sheetViews>
  <sheetFormatPr defaultColWidth="9" defaultRowHeight="13.5" x14ac:dyDescent="0.3"/>
  <cols>
    <col min="1" max="1" width="1.625" style="1" customWidth="1"/>
    <col min="2" max="2" width="11.25" style="1" customWidth="1"/>
    <col min="3" max="3" width="13.125" style="1" customWidth="1"/>
    <col min="4" max="5" width="11.875" style="1" customWidth="1"/>
    <col min="6" max="6" width="13.625" style="1" customWidth="1"/>
    <col min="7" max="7" width="11.875" style="1" customWidth="1"/>
    <col min="8" max="10" width="11.125" style="1" customWidth="1"/>
    <col min="11" max="12" width="11.875" style="1" bestFit="1" customWidth="1"/>
    <col min="13" max="16384" width="9" style="1"/>
  </cols>
  <sheetData>
    <row r="1" spans="2:13" ht="22.5" customHeight="1" x14ac:dyDescent="0.3"/>
    <row r="2" spans="2:13" ht="22.5" customHeight="1" x14ac:dyDescent="0.3"/>
    <row r="3" spans="2:13" ht="22.5" customHeight="1" thickBot="1" x14ac:dyDescent="0.35"/>
    <row r="4" spans="2:13" s="29" customFormat="1" ht="27.75" thickBot="1" x14ac:dyDescent="0.35">
      <c r="B4" s="37" t="s">
        <v>18</v>
      </c>
      <c r="C4" s="38" t="s">
        <v>8</v>
      </c>
      <c r="D4" s="38" t="s">
        <v>9</v>
      </c>
      <c r="E4" s="38" t="s">
        <v>19</v>
      </c>
      <c r="F4" s="38" t="s">
        <v>10</v>
      </c>
      <c r="G4" s="39" t="s">
        <v>14</v>
      </c>
      <c r="H4" s="39" t="s">
        <v>15</v>
      </c>
      <c r="I4" s="39" t="s">
        <v>16</v>
      </c>
      <c r="J4" s="40" t="s">
        <v>29</v>
      </c>
    </row>
    <row r="5" spans="2:13" s="29" customFormat="1" ht="21" customHeight="1" x14ac:dyDescent="0.3">
      <c r="B5" s="14" t="s">
        <v>35</v>
      </c>
      <c r="C5" s="15" t="s">
        <v>27</v>
      </c>
      <c r="D5" s="15" t="s">
        <v>17</v>
      </c>
      <c r="E5" s="46">
        <v>26</v>
      </c>
      <c r="F5" s="23">
        <v>45024</v>
      </c>
      <c r="G5" s="42">
        <v>6</v>
      </c>
      <c r="H5" s="30">
        <v>52000</v>
      </c>
      <c r="I5" s="15" t="str">
        <f t="shared" ref="I5:I12" si="0">MONTH(F5)&amp;"월"</f>
        <v>4월</v>
      </c>
      <c r="J5" s="31" t="str">
        <f t="shared" ref="J5:J12" si="1">CHOOSE(WEEKDAY(F5,2),"월요일","화요일","수요일","목요일","금요일","토요일","일요일")</f>
        <v>토요일</v>
      </c>
    </row>
    <row r="6" spans="2:13" s="29" customFormat="1" ht="21" customHeight="1" x14ac:dyDescent="0.3">
      <c r="B6" s="16" t="s">
        <v>31</v>
      </c>
      <c r="C6" s="17" t="s">
        <v>20</v>
      </c>
      <c r="D6" s="17" t="s">
        <v>39</v>
      </c>
      <c r="E6" s="47">
        <v>35</v>
      </c>
      <c r="F6" s="24">
        <v>45053</v>
      </c>
      <c r="G6" s="43">
        <v>7</v>
      </c>
      <c r="H6" s="32">
        <v>45000</v>
      </c>
      <c r="I6" s="17" t="str">
        <f t="shared" si="0"/>
        <v>5월</v>
      </c>
      <c r="J6" s="33" t="str">
        <f t="shared" si="1"/>
        <v>일요일</v>
      </c>
    </row>
    <row r="7" spans="2:13" s="29" customFormat="1" ht="21" customHeight="1" x14ac:dyDescent="0.3">
      <c r="B7" s="16" t="s">
        <v>33</v>
      </c>
      <c r="C7" s="17" t="s">
        <v>21</v>
      </c>
      <c r="D7" s="17" t="s">
        <v>12</v>
      </c>
      <c r="E7" s="47">
        <v>29</v>
      </c>
      <c r="F7" s="24">
        <v>45095</v>
      </c>
      <c r="G7" s="43">
        <v>8</v>
      </c>
      <c r="H7" s="32">
        <v>72500</v>
      </c>
      <c r="I7" s="17" t="str">
        <f t="shared" si="0"/>
        <v>6월</v>
      </c>
      <c r="J7" s="33" t="str">
        <f t="shared" si="1"/>
        <v>일요일</v>
      </c>
    </row>
    <row r="8" spans="2:13" s="29" customFormat="1" ht="21" customHeight="1" x14ac:dyDescent="0.3">
      <c r="B8" s="16" t="s">
        <v>30</v>
      </c>
      <c r="C8" s="17" t="s">
        <v>24</v>
      </c>
      <c r="D8" s="17" t="s">
        <v>11</v>
      </c>
      <c r="E8" s="47">
        <v>43</v>
      </c>
      <c r="F8" s="24">
        <v>44954</v>
      </c>
      <c r="G8" s="43">
        <v>9</v>
      </c>
      <c r="H8" s="32">
        <v>77000</v>
      </c>
      <c r="I8" s="17" t="str">
        <f t="shared" si="0"/>
        <v>1월</v>
      </c>
      <c r="J8" s="33" t="str">
        <f t="shared" si="1"/>
        <v>토요일</v>
      </c>
    </row>
    <row r="9" spans="2:13" s="29" customFormat="1" ht="21" customHeight="1" x14ac:dyDescent="0.3">
      <c r="B9" s="16" t="s">
        <v>37</v>
      </c>
      <c r="C9" s="17" t="s">
        <v>25</v>
      </c>
      <c r="D9" s="17" t="s">
        <v>13</v>
      </c>
      <c r="E9" s="47">
        <v>45</v>
      </c>
      <c r="F9" s="24">
        <v>44996</v>
      </c>
      <c r="G9" s="43">
        <v>5</v>
      </c>
      <c r="H9" s="32">
        <v>54500</v>
      </c>
      <c r="I9" s="17" t="str">
        <f t="shared" si="0"/>
        <v>3월</v>
      </c>
      <c r="J9" s="33" t="str">
        <f t="shared" si="1"/>
        <v>토요일</v>
      </c>
    </row>
    <row r="10" spans="2:13" s="29" customFormat="1" ht="21" customHeight="1" x14ac:dyDescent="0.3">
      <c r="B10" s="16" t="s">
        <v>32</v>
      </c>
      <c r="C10" s="17" t="s">
        <v>28</v>
      </c>
      <c r="D10" s="17" t="s">
        <v>13</v>
      </c>
      <c r="E10" s="47">
        <v>50</v>
      </c>
      <c r="F10" s="24">
        <v>45087</v>
      </c>
      <c r="G10" s="43">
        <v>4</v>
      </c>
      <c r="H10" s="32">
        <v>51000</v>
      </c>
      <c r="I10" s="17" t="str">
        <f t="shared" si="0"/>
        <v>6월</v>
      </c>
      <c r="J10" s="33" t="str">
        <f t="shared" si="1"/>
        <v>토요일</v>
      </c>
    </row>
    <row r="11" spans="2:13" s="29" customFormat="1" ht="21" customHeight="1" x14ac:dyDescent="0.3">
      <c r="B11" s="16" t="s">
        <v>34</v>
      </c>
      <c r="C11" s="17" t="s">
        <v>23</v>
      </c>
      <c r="D11" s="17" t="s">
        <v>39</v>
      </c>
      <c r="E11" s="47">
        <v>43</v>
      </c>
      <c r="F11" s="24">
        <v>45074</v>
      </c>
      <c r="G11" s="43">
        <v>6</v>
      </c>
      <c r="H11" s="32">
        <v>45000</v>
      </c>
      <c r="I11" s="17" t="str">
        <f t="shared" si="0"/>
        <v>5월</v>
      </c>
      <c r="J11" s="33" t="str">
        <f t="shared" si="1"/>
        <v>일요일</v>
      </c>
    </row>
    <row r="12" spans="2:13" s="29" customFormat="1" ht="21" customHeight="1" thickBot="1" x14ac:dyDescent="0.35">
      <c r="B12" s="18" t="s">
        <v>36</v>
      </c>
      <c r="C12" s="3" t="s">
        <v>22</v>
      </c>
      <c r="D12" s="3" t="s">
        <v>11</v>
      </c>
      <c r="E12" s="48">
        <v>44</v>
      </c>
      <c r="F12" s="25">
        <v>45031</v>
      </c>
      <c r="G12" s="44">
        <v>6</v>
      </c>
      <c r="H12" s="35">
        <v>63500</v>
      </c>
      <c r="I12" s="3" t="str">
        <f t="shared" si="0"/>
        <v>4월</v>
      </c>
      <c r="J12" s="36" t="str">
        <f t="shared" si="1"/>
        <v>토요일</v>
      </c>
      <c r="M12" s="34"/>
    </row>
    <row r="13" spans="2:13" s="29" customFormat="1" ht="21" customHeight="1" x14ac:dyDescent="0.3">
      <c r="B13" s="61" t="s">
        <v>38</v>
      </c>
      <c r="C13" s="62"/>
      <c r="D13" s="62"/>
      <c r="E13" s="30">
        <f>MAX(G5:G12)</f>
        <v>9</v>
      </c>
      <c r="F13" s="63"/>
      <c r="G13" s="62" t="s">
        <v>49</v>
      </c>
      <c r="H13" s="62"/>
      <c r="I13" s="62"/>
      <c r="J13" s="41">
        <f>COUNTIF(부서,"마케팅")</f>
        <v>3</v>
      </c>
    </row>
    <row r="14" spans="2:13" s="29" customFormat="1" ht="27.75" thickBot="1" x14ac:dyDescent="0.35">
      <c r="B14" s="65" t="s">
        <v>48</v>
      </c>
      <c r="C14" s="66"/>
      <c r="D14" s="66"/>
      <c r="E14" s="35">
        <f>ROUNDUP(DAVERAGE(B4:H12,7,D4:D5),-3)</f>
        <v>65000</v>
      </c>
      <c r="F14" s="64"/>
      <c r="G14" s="2" t="s">
        <v>8</v>
      </c>
      <c r="H14" s="3" t="s">
        <v>26</v>
      </c>
      <c r="I14" s="4" t="s">
        <v>15</v>
      </c>
      <c r="J14" s="27">
        <f>VLOOKUP(H14,C4:H12,6,0)</f>
        <v>52000</v>
      </c>
    </row>
    <row r="17" spans="2:12" x14ac:dyDescent="0.3">
      <c r="F17" s="12"/>
    </row>
    <row r="18" spans="2:12" x14ac:dyDescent="0.3">
      <c r="B18" s="45"/>
      <c r="C18" s="45"/>
      <c r="D18" s="45"/>
      <c r="E18" s="49"/>
      <c r="F18" s="45"/>
      <c r="G18" s="45"/>
      <c r="H18" s="45"/>
      <c r="I18" s="45"/>
      <c r="J18" s="45"/>
      <c r="K18" s="45"/>
    </row>
    <row r="19" spans="2:12" x14ac:dyDescent="0.3"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12"/>
    </row>
    <row r="20" spans="2:12" ht="15.6" customHeight="1" x14ac:dyDescent="0.3">
      <c r="B20" s="45"/>
      <c r="C20" s="45"/>
      <c r="D20" s="45"/>
      <c r="E20" s="45"/>
      <c r="F20" s="45"/>
      <c r="G20" s="45"/>
      <c r="H20" s="45"/>
      <c r="I20" s="45"/>
      <c r="J20" s="45"/>
      <c r="K20" s="45"/>
    </row>
    <row r="21" spans="2:12" x14ac:dyDescent="0.3">
      <c r="B21" s="45"/>
      <c r="C21" s="45"/>
      <c r="D21" s="45"/>
      <c r="E21" s="45"/>
      <c r="F21" s="45"/>
      <c r="G21" s="45"/>
      <c r="H21" s="45"/>
      <c r="I21" s="45"/>
      <c r="J21" s="45"/>
      <c r="K21" s="45"/>
    </row>
    <row r="22" spans="2:12" x14ac:dyDescent="0.3">
      <c r="B22" s="45"/>
      <c r="C22" s="45"/>
      <c r="D22" s="45"/>
      <c r="E22" s="45"/>
      <c r="F22" s="45"/>
      <c r="G22" s="45"/>
      <c r="H22" s="45"/>
      <c r="I22" s="45"/>
      <c r="J22" s="45"/>
      <c r="K22" s="45"/>
    </row>
    <row r="23" spans="2:12" x14ac:dyDescent="0.3">
      <c r="B23" s="45"/>
      <c r="C23" s="45"/>
      <c r="D23" s="45"/>
      <c r="E23" s="45"/>
      <c r="F23" s="45"/>
      <c r="G23" s="45"/>
      <c r="H23" s="45"/>
      <c r="I23" s="45"/>
      <c r="J23" s="45"/>
      <c r="K23" s="45"/>
    </row>
    <row r="24" spans="2:12" x14ac:dyDescent="0.3">
      <c r="B24" s="45"/>
      <c r="C24" s="45"/>
      <c r="D24" s="45"/>
      <c r="E24" s="45"/>
      <c r="F24" s="45"/>
      <c r="G24" s="45"/>
      <c r="H24" s="45"/>
      <c r="I24" s="45"/>
      <c r="J24" s="45"/>
      <c r="K24" s="45"/>
    </row>
    <row r="25" spans="2:12" x14ac:dyDescent="0.3">
      <c r="B25" s="45"/>
      <c r="C25" s="45"/>
      <c r="D25" s="45"/>
      <c r="E25" s="45"/>
      <c r="F25" s="45"/>
      <c r="G25" s="45"/>
      <c r="H25" s="45"/>
      <c r="I25" s="45"/>
      <c r="J25" s="45"/>
      <c r="K25" s="45"/>
    </row>
  </sheetData>
  <sortState xmlns:xlrd2="http://schemas.microsoft.com/office/spreadsheetml/2017/richdata2" ref="A5:M12">
    <sortCondition ref="A5:A12"/>
  </sortState>
  <mergeCells count="4">
    <mergeCell ref="B13:D13"/>
    <mergeCell ref="F13:F14"/>
    <mergeCell ref="G13:I13"/>
    <mergeCell ref="B14:D14"/>
  </mergeCells>
  <phoneticPr fontId="2" type="noConversion"/>
  <conditionalFormatting sqref="B5:J12">
    <cfRule type="expression" dxfId="1" priority="1">
      <formula>$H5&lt;=50000</formula>
    </cfRule>
  </conditionalFormatting>
  <dataValidations disablePrompts="1" count="1">
    <dataValidation type="list" allowBlank="1" showInputMessage="1" showErrorMessage="1" sqref="H14" xr:uid="{00000000-0002-0000-0100-000000000000}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21"/>
  <sheetViews>
    <sheetView workbookViewId="0">
      <selection activeCell="E28" sqref="E28"/>
    </sheetView>
  </sheetViews>
  <sheetFormatPr defaultColWidth="8.625" defaultRowHeight="15.95" customHeight="1" x14ac:dyDescent="0.3"/>
  <cols>
    <col min="1" max="1" width="1.625" style="1" customWidth="1"/>
    <col min="2" max="2" width="11.25" style="1" customWidth="1"/>
    <col min="3" max="3" width="13.125" style="1" customWidth="1"/>
    <col min="4" max="5" width="11.875" style="1" customWidth="1"/>
    <col min="6" max="6" width="13.625" style="1" customWidth="1"/>
    <col min="7" max="7" width="11.875" style="1" customWidth="1"/>
    <col min="8" max="8" width="11.125" style="1" customWidth="1"/>
    <col min="9" max="16384" width="8.625" style="1"/>
  </cols>
  <sheetData>
    <row r="1" spans="2:8" ht="15.95" customHeight="1" thickBot="1" x14ac:dyDescent="0.35"/>
    <row r="2" spans="2:8" ht="27.75" thickBot="1" x14ac:dyDescent="0.35">
      <c r="B2" s="37" t="s">
        <v>18</v>
      </c>
      <c r="C2" s="38" t="s">
        <v>8</v>
      </c>
      <c r="D2" s="38" t="s">
        <v>9</v>
      </c>
      <c r="E2" s="38" t="s">
        <v>19</v>
      </c>
      <c r="F2" s="38" t="s">
        <v>10</v>
      </c>
      <c r="G2" s="39" t="s">
        <v>14</v>
      </c>
      <c r="H2" s="39" t="s">
        <v>15</v>
      </c>
    </row>
    <row r="3" spans="2:8" ht="15.95" customHeight="1" x14ac:dyDescent="0.3">
      <c r="B3" s="14" t="s">
        <v>35</v>
      </c>
      <c r="C3" s="15" t="s">
        <v>27</v>
      </c>
      <c r="D3" s="15" t="s">
        <v>17</v>
      </c>
      <c r="E3" s="46">
        <v>26</v>
      </c>
      <c r="F3" s="23">
        <v>45024</v>
      </c>
      <c r="G3" s="42">
        <v>6</v>
      </c>
      <c r="H3" s="30">
        <v>52000</v>
      </c>
    </row>
    <row r="4" spans="2:8" ht="15.95" customHeight="1" x14ac:dyDescent="0.3">
      <c r="B4" s="16" t="s">
        <v>31</v>
      </c>
      <c r="C4" s="17" t="s">
        <v>20</v>
      </c>
      <c r="D4" s="17" t="s">
        <v>39</v>
      </c>
      <c r="E4" s="47">
        <v>35</v>
      </c>
      <c r="F4" s="24">
        <v>45053</v>
      </c>
      <c r="G4" s="43">
        <v>7</v>
      </c>
      <c r="H4" s="32">
        <v>45000</v>
      </c>
    </row>
    <row r="5" spans="2:8" ht="15.95" customHeight="1" x14ac:dyDescent="0.3">
      <c r="B5" s="16" t="s">
        <v>33</v>
      </c>
      <c r="C5" s="17" t="s">
        <v>21</v>
      </c>
      <c r="D5" s="17" t="s">
        <v>12</v>
      </c>
      <c r="E5" s="47">
        <v>29</v>
      </c>
      <c r="F5" s="24">
        <v>45095</v>
      </c>
      <c r="G5" s="43">
        <v>8</v>
      </c>
      <c r="H5" s="32">
        <v>72500</v>
      </c>
    </row>
    <row r="6" spans="2:8" ht="15.95" customHeight="1" x14ac:dyDescent="0.3">
      <c r="B6" s="16" t="s">
        <v>30</v>
      </c>
      <c r="C6" s="17" t="s">
        <v>24</v>
      </c>
      <c r="D6" s="17" t="s">
        <v>11</v>
      </c>
      <c r="E6" s="47">
        <v>43</v>
      </c>
      <c r="F6" s="24">
        <v>44954</v>
      </c>
      <c r="G6" s="43">
        <v>9</v>
      </c>
      <c r="H6" s="32">
        <v>77000</v>
      </c>
    </row>
    <row r="7" spans="2:8" ht="15.95" customHeight="1" x14ac:dyDescent="0.3">
      <c r="B7" s="16" t="s">
        <v>37</v>
      </c>
      <c r="C7" s="17" t="s">
        <v>25</v>
      </c>
      <c r="D7" s="17" t="s">
        <v>13</v>
      </c>
      <c r="E7" s="47">
        <v>45</v>
      </c>
      <c r="F7" s="24">
        <v>44996</v>
      </c>
      <c r="G7" s="43">
        <v>5</v>
      </c>
      <c r="H7" s="32">
        <v>54500</v>
      </c>
    </row>
    <row r="8" spans="2:8" ht="15.95" customHeight="1" x14ac:dyDescent="0.3">
      <c r="B8" s="16" t="s">
        <v>32</v>
      </c>
      <c r="C8" s="17" t="s">
        <v>28</v>
      </c>
      <c r="D8" s="17" t="s">
        <v>13</v>
      </c>
      <c r="E8" s="47">
        <v>50</v>
      </c>
      <c r="F8" s="24">
        <v>45087</v>
      </c>
      <c r="G8" s="43">
        <v>4</v>
      </c>
      <c r="H8" s="32">
        <v>51000</v>
      </c>
    </row>
    <row r="9" spans="2:8" ht="15.95" customHeight="1" x14ac:dyDescent="0.3">
      <c r="B9" s="16" t="s">
        <v>34</v>
      </c>
      <c r="C9" s="17" t="s">
        <v>23</v>
      </c>
      <c r="D9" s="17" t="s">
        <v>39</v>
      </c>
      <c r="E9" s="47">
        <v>43</v>
      </c>
      <c r="F9" s="24">
        <v>45074</v>
      </c>
      <c r="G9" s="43">
        <v>6</v>
      </c>
      <c r="H9" s="32">
        <v>45000</v>
      </c>
    </row>
    <row r="10" spans="2:8" ht="15.95" customHeight="1" thickBot="1" x14ac:dyDescent="0.35">
      <c r="B10" s="18" t="s">
        <v>36</v>
      </c>
      <c r="C10" s="3" t="s">
        <v>22</v>
      </c>
      <c r="D10" s="3" t="s">
        <v>11</v>
      </c>
      <c r="E10" s="48">
        <v>44</v>
      </c>
      <c r="F10" s="25">
        <v>45031</v>
      </c>
      <c r="G10" s="44">
        <v>6</v>
      </c>
      <c r="H10" s="35">
        <v>63500</v>
      </c>
    </row>
    <row r="12" spans="2:8" ht="15.95" customHeight="1" thickBot="1" x14ac:dyDescent="0.35"/>
    <row r="13" spans="2:8" ht="15.95" customHeight="1" thickBot="1" x14ac:dyDescent="0.35">
      <c r="B13" s="38" t="s">
        <v>9</v>
      </c>
      <c r="C13" s="38" t="s">
        <v>10</v>
      </c>
    </row>
    <row r="14" spans="2:8" ht="15.95" customHeight="1" x14ac:dyDescent="0.3">
      <c r="B14" s="1" t="s">
        <v>40</v>
      </c>
    </row>
    <row r="15" spans="2:8" ht="15.95" customHeight="1" x14ac:dyDescent="0.3">
      <c r="C15" s="1" t="s">
        <v>41</v>
      </c>
    </row>
    <row r="18" spans="2:5" ht="27.75" thickBot="1" x14ac:dyDescent="0.35">
      <c r="B18" s="53" t="s">
        <v>18</v>
      </c>
      <c r="C18" s="54" t="s">
        <v>8</v>
      </c>
      <c r="D18" s="55" t="s">
        <v>14</v>
      </c>
      <c r="E18" s="56" t="s">
        <v>15</v>
      </c>
    </row>
    <row r="19" spans="2:5" ht="15.95" customHeight="1" x14ac:dyDescent="0.3">
      <c r="B19" s="51" t="s">
        <v>30</v>
      </c>
      <c r="C19" s="17" t="s">
        <v>24</v>
      </c>
      <c r="D19" s="50">
        <v>9</v>
      </c>
      <c r="E19" s="52">
        <v>77000</v>
      </c>
    </row>
    <row r="20" spans="2:5" ht="15.95" customHeight="1" x14ac:dyDescent="0.3">
      <c r="B20" s="51" t="s">
        <v>37</v>
      </c>
      <c r="C20" s="17" t="s">
        <v>25</v>
      </c>
      <c r="D20" s="50">
        <v>5</v>
      </c>
      <c r="E20" s="52">
        <v>54500</v>
      </c>
    </row>
    <row r="21" spans="2:5" ht="15.95" customHeight="1" x14ac:dyDescent="0.3">
      <c r="B21" s="57" t="s">
        <v>32</v>
      </c>
      <c r="C21" s="58" t="s">
        <v>28</v>
      </c>
      <c r="D21" s="59">
        <v>4</v>
      </c>
      <c r="E21" s="60">
        <v>51000</v>
      </c>
    </row>
  </sheetData>
  <phoneticPr fontId="2" type="noConversion"/>
  <conditionalFormatting sqref="B3:H10">
    <cfRule type="expression" dxfId="0" priority="1">
      <formula>$H3&lt;=50000</formula>
    </cfRule>
  </conditionalFormatting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J19"/>
  <sheetViews>
    <sheetView workbookViewId="0">
      <selection activeCell="I25" sqref="I25"/>
    </sheetView>
  </sheetViews>
  <sheetFormatPr defaultColWidth="8.625" defaultRowHeight="15.95" customHeight="1" x14ac:dyDescent="0.3"/>
  <cols>
    <col min="1" max="1" width="1.625" style="1" customWidth="1"/>
    <col min="2" max="2" width="21.375" style="1" bestFit="1" customWidth="1"/>
    <col min="3" max="3" width="13.125" style="1" bestFit="1" customWidth="1"/>
    <col min="4" max="4" width="15.25" style="1" bestFit="1" customWidth="1"/>
    <col min="5" max="5" width="13.125" style="1" bestFit="1" customWidth="1"/>
    <col min="6" max="6" width="15.25" style="1" bestFit="1" customWidth="1"/>
    <col min="7" max="7" width="13.125" style="1" bestFit="1" customWidth="1"/>
    <col min="8" max="8" width="15.25" style="1" bestFit="1" customWidth="1"/>
    <col min="9" max="9" width="18" style="1" bestFit="1" customWidth="1"/>
    <col min="10" max="10" width="20.125" style="1" bestFit="1" customWidth="1"/>
    <col min="11" max="16384" width="8.625" style="1"/>
  </cols>
  <sheetData>
    <row r="2" spans="2:10" ht="15.95" customHeight="1" x14ac:dyDescent="0.3">
      <c r="B2" s="20"/>
      <c r="C2" s="21" t="s">
        <v>9</v>
      </c>
      <c r="D2" s="20"/>
      <c r="E2" s="20"/>
      <c r="F2" s="20"/>
      <c r="G2" s="20"/>
      <c r="H2" s="20"/>
      <c r="I2"/>
      <c r="J2"/>
    </row>
    <row r="3" spans="2:10" ht="15.95" customHeight="1" x14ac:dyDescent="0.3">
      <c r="B3" s="20"/>
      <c r="C3" s="67" t="s">
        <v>11</v>
      </c>
      <c r="D3" s="68"/>
      <c r="E3" s="67" t="s">
        <v>12</v>
      </c>
      <c r="F3" s="68"/>
      <c r="G3" s="67" t="s">
        <v>13</v>
      </c>
      <c r="H3" s="68"/>
      <c r="I3"/>
      <c r="J3"/>
    </row>
    <row r="4" spans="2:10" ht="15.95" customHeight="1" x14ac:dyDescent="0.3">
      <c r="B4" s="21" t="s">
        <v>44</v>
      </c>
      <c r="C4" s="22" t="s">
        <v>42</v>
      </c>
      <c r="D4" s="22" t="s">
        <v>43</v>
      </c>
      <c r="E4" s="22" t="s">
        <v>42</v>
      </c>
      <c r="F4" s="22" t="s">
        <v>43</v>
      </c>
      <c r="G4" s="22" t="s">
        <v>42</v>
      </c>
      <c r="H4" s="22" t="s">
        <v>43</v>
      </c>
      <c r="I4"/>
      <c r="J4"/>
    </row>
    <row r="5" spans="2:10" ht="15.95" customHeight="1" x14ac:dyDescent="0.3">
      <c r="B5" s="28" t="s">
        <v>45</v>
      </c>
      <c r="C5" s="26" t="s">
        <v>7</v>
      </c>
      <c r="D5" s="26" t="s">
        <v>7</v>
      </c>
      <c r="E5" s="26">
        <v>2</v>
      </c>
      <c r="F5" s="26">
        <v>6.5</v>
      </c>
      <c r="G5" s="26" t="s">
        <v>7</v>
      </c>
      <c r="H5" s="26" t="s">
        <v>7</v>
      </c>
      <c r="I5"/>
      <c r="J5"/>
    </row>
    <row r="6" spans="2:10" ht="15.95" customHeight="1" x14ac:dyDescent="0.3">
      <c r="B6" s="28" t="s">
        <v>46</v>
      </c>
      <c r="C6" s="26">
        <v>2</v>
      </c>
      <c r="D6" s="26">
        <v>6</v>
      </c>
      <c r="E6" s="26">
        <v>1</v>
      </c>
      <c r="F6" s="26">
        <v>8</v>
      </c>
      <c r="G6" s="26">
        <v>2</v>
      </c>
      <c r="H6" s="26">
        <v>4.5</v>
      </c>
      <c r="I6"/>
      <c r="J6"/>
    </row>
    <row r="7" spans="2:10" ht="15.95" customHeight="1" x14ac:dyDescent="0.3">
      <c r="B7" s="28" t="s">
        <v>47</v>
      </c>
      <c r="C7" s="26">
        <v>1</v>
      </c>
      <c r="D7" s="26">
        <v>9</v>
      </c>
      <c r="E7" s="26" t="s">
        <v>7</v>
      </c>
      <c r="F7" s="26" t="s">
        <v>7</v>
      </c>
      <c r="G7" s="26" t="s">
        <v>7</v>
      </c>
      <c r="H7" s="26" t="s">
        <v>7</v>
      </c>
      <c r="I7"/>
      <c r="J7"/>
    </row>
    <row r="8" spans="2:10" ht="15.95" customHeight="1" x14ac:dyDescent="0.3">
      <c r="B8" s="28" t="s">
        <v>6</v>
      </c>
      <c r="C8" s="26">
        <v>3</v>
      </c>
      <c r="D8" s="26">
        <v>7</v>
      </c>
      <c r="E8" s="26">
        <v>3</v>
      </c>
      <c r="F8" s="26">
        <v>7</v>
      </c>
      <c r="G8" s="26">
        <v>2</v>
      </c>
      <c r="H8" s="26">
        <v>4.5</v>
      </c>
      <c r="I8"/>
      <c r="J8"/>
    </row>
    <row r="9" spans="2:10" ht="15.95" customHeight="1" x14ac:dyDescent="0.3">
      <c r="B9"/>
      <c r="C9"/>
      <c r="D9"/>
      <c r="E9"/>
      <c r="F9"/>
      <c r="G9"/>
      <c r="H9"/>
      <c r="I9"/>
      <c r="J9"/>
    </row>
    <row r="10" spans="2:10" ht="15.95" customHeight="1" x14ac:dyDescent="0.3">
      <c r="B10"/>
      <c r="C10"/>
      <c r="D10"/>
      <c r="E10"/>
      <c r="F10"/>
      <c r="G10"/>
      <c r="H10"/>
      <c r="I10"/>
      <c r="J10"/>
    </row>
    <row r="11" spans="2:10" ht="15.95" customHeight="1" x14ac:dyDescent="0.3">
      <c r="B11"/>
      <c r="C11"/>
      <c r="D11"/>
      <c r="E11"/>
      <c r="F11"/>
      <c r="G11"/>
      <c r="H11"/>
      <c r="I11"/>
      <c r="J11"/>
    </row>
    <row r="12" spans="2:10" ht="15.95" customHeight="1" x14ac:dyDescent="0.3">
      <c r="B12"/>
      <c r="C12"/>
      <c r="D12"/>
      <c r="E12"/>
      <c r="F12"/>
      <c r="G12"/>
      <c r="H12"/>
      <c r="I12"/>
      <c r="J12"/>
    </row>
    <row r="13" spans="2:10" ht="15.95" customHeight="1" x14ac:dyDescent="0.3">
      <c r="B13"/>
      <c r="C13"/>
      <c r="D13"/>
    </row>
    <row r="14" spans="2:10" ht="15.95" customHeight="1" x14ac:dyDescent="0.3">
      <c r="B14"/>
      <c r="C14"/>
      <c r="D14"/>
    </row>
    <row r="15" spans="2:10" ht="15.95" customHeight="1" x14ac:dyDescent="0.3">
      <c r="B15"/>
      <c r="C15"/>
      <c r="D15"/>
    </row>
    <row r="16" spans="2:10" ht="15.95" customHeight="1" x14ac:dyDescent="0.3">
      <c r="B16"/>
      <c r="C16"/>
      <c r="D16"/>
    </row>
    <row r="17" spans="2:4" ht="15.95" customHeight="1" x14ac:dyDescent="0.3">
      <c r="B17"/>
      <c r="C17"/>
      <c r="D17"/>
    </row>
    <row r="18" spans="2:4" ht="15.95" customHeight="1" x14ac:dyDescent="0.3">
      <c r="B18"/>
      <c r="C18"/>
      <c r="D18"/>
    </row>
    <row r="19" spans="2:4" ht="15.95" customHeight="1" x14ac:dyDescent="0.3">
      <c r="B19"/>
      <c r="C19"/>
      <c r="D19"/>
    </row>
  </sheetData>
  <mergeCells count="3">
    <mergeCell ref="G3:H3"/>
    <mergeCell ref="C3:D3"/>
    <mergeCell ref="E3:F3"/>
  </mergeCells>
  <phoneticPr fontId="2" type="noConversion"/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4</vt:i4>
      </vt:variant>
      <vt:variant>
        <vt:lpstr>차트</vt:lpstr>
      </vt:variant>
      <vt:variant>
        <vt:i4>1</vt:i4>
      </vt:variant>
      <vt:variant>
        <vt:lpstr>이름 지정된 범위</vt:lpstr>
      </vt:variant>
      <vt:variant>
        <vt:i4>4</vt:i4>
      </vt:variant>
    </vt:vector>
  </HeadingPairs>
  <TitlesOfParts>
    <vt:vector size="9" baseType="lpstr">
      <vt:lpstr>문제</vt:lpstr>
      <vt:lpstr>제1작업</vt:lpstr>
      <vt:lpstr>제2작업</vt:lpstr>
      <vt:lpstr>제3작업</vt:lpstr>
      <vt:lpstr>제4작업</vt:lpstr>
      <vt:lpstr>제2작업!Criteria</vt:lpstr>
      <vt:lpstr>제2작업!Extract</vt:lpstr>
      <vt:lpstr>문제!부서</vt:lpstr>
      <vt:lpstr>부서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선경</cp:lastModifiedBy>
  <dcterms:created xsi:type="dcterms:W3CDTF">2019-10-10T06:12:49Z</dcterms:created>
  <dcterms:modified xsi:type="dcterms:W3CDTF">2023-07-20T07:13:29Z</dcterms:modified>
</cp:coreProperties>
</file>